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4-0126\ANEXOS\"/>
    </mc:Choice>
  </mc:AlternateContent>
  <xr:revisionPtr revIDLastSave="0" documentId="13_ncr:1_{7773485E-0F73-45BA-932A-A58FA6E5A619}" xr6:coauthVersionLast="47" xr6:coauthVersionMax="47" xr10:uidLastSave="{00000000-0000-0000-0000-000000000000}"/>
  <bookViews>
    <workbookView xWindow="-120" yWindow="-120" windowWidth="29040" windowHeight="15720" activeTab="1" xr2:uid="{00000000-000D-0000-FFFF-FFFF00000000}"/>
  </bookViews>
  <sheets>
    <sheet name="OFERTA ECONOMICA" sheetId="1" r:id="rId1"/>
    <sheet name="DESGLOSE PRUEBA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2" i="1"/>
  <c r="F13" i="1"/>
  <c r="F14" i="1"/>
  <c r="F15" i="1"/>
  <c r="F16" i="1"/>
  <c r="F17" i="1"/>
  <c r="F18" i="1"/>
  <c r="F19" i="1"/>
  <c r="F10" i="1" l="1"/>
  <c r="F21" i="1" s="1"/>
</calcChain>
</file>

<file path=xl/sharedStrings.xml><?xml version="1.0" encoding="utf-8"?>
<sst xmlns="http://schemas.openxmlformats.org/spreadsheetml/2006/main" count="201" uniqueCount="176">
  <si>
    <t>SERVICIO</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</si>
  <si>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</si>
  <si>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</si>
  <si>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</si>
  <si>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</si>
  <si>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ANEXO. MODELO DE OFERTA ECONÓMICA</t>
  </si>
  <si>
    <t>Resonancia magnética una región anatómica</t>
  </si>
  <si>
    <t>Resonancia magnética una región anatómica con contraste</t>
  </si>
  <si>
    <t>Ecografía</t>
  </si>
  <si>
    <t>Eco Doppler</t>
  </si>
  <si>
    <t>TAC simple</t>
  </si>
  <si>
    <t>TAC con contraste</t>
  </si>
  <si>
    <t>IMPORTE ESTIMADO PARA OTRAS ACTUACIONES INCLUIDAS EN EL ALCANCE DEL SERVICIO</t>
  </si>
  <si>
    <t>S-RM.1</t>
  </si>
  <si>
    <t>S-RM. 1 CON CONTRASTE</t>
  </si>
  <si>
    <t>S-TAC SIMPLE</t>
  </si>
  <si>
    <t>S-TAC CON CONTRASTE</t>
  </si>
  <si>
    <t>S-ECOGRAFÍA</t>
  </si>
  <si>
    <t>S-ECO DOPPLER</t>
  </si>
  <si>
    <t>S-RM.2</t>
  </si>
  <si>
    <t>TAC</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</si>
  <si>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</si>
  <si>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CÓDIGO FREMAP</t>
  </si>
  <si>
    <t>Tipo de prueba genérica</t>
  </si>
  <si>
    <t>Tipo de prueba específica</t>
  </si>
  <si>
    <t>Codigo FREMAP</t>
  </si>
  <si>
    <t>Resonancia magnética</t>
  </si>
  <si>
    <t>06000101 - RM MAMA ESTUDIO DE IMPLANTES</t>
  </si>
  <si>
    <t>06010101 - RM DE TÓRAX SIN CONTRASTE</t>
  </si>
  <si>
    <t>06030101 - RM DE ABDOMEN SIN CONTRASTE</t>
  </si>
  <si>
    <t>06030201 - RM DE HÍGADO SIN CONTRASTE</t>
  </si>
  <si>
    <t>06031401 - RM DE CUERPO ENTERO</t>
  </si>
  <si>
    <t>06040101 - RM DE CRÁNEO SIN CONTRASTE</t>
  </si>
  <si>
    <t>06040201 - RM DE HIPOFISIS SIN CONTRASTE</t>
  </si>
  <si>
    <t>06040301 - RM DE BASE DE CRÁNEO (PEÑASCO) SIN CONTRASTE</t>
  </si>
  <si>
    <t>06040401 - RM DE ÓRBITAS SIN CONTRASTE</t>
  </si>
  <si>
    <t>06040501 - RM DE CARA, SENOS SIN CONTRASTE</t>
  </si>
  <si>
    <t>06040601 - RM DE ATM SIN CONTRASTE</t>
  </si>
  <si>
    <t>06041101 - RM ESTUDIOS FUNCIONALES CEREBRALES</t>
  </si>
  <si>
    <t>06041501 - RM DE CUELLO / CAVUM SIN CONTRASTE</t>
  </si>
  <si>
    <t>06041601 - RM DE PLEXO BRAQUIAL SIN CONTRASTE</t>
  </si>
  <si>
    <t>06050101 - RM DE COLUMNA CERVICAL SIN CONTRASTE</t>
  </si>
  <si>
    <t>06050201 - RM DE COLUMNA DORSAL SIN CONTRASTE</t>
  </si>
  <si>
    <t>06050301 - RM DE COLUMNA LUMBAR SIN CONTRASTE</t>
  </si>
  <si>
    <t>06050501 - RM DE SACRO / SACROILÍACAS SIN CONTRASTE</t>
  </si>
  <si>
    <t>06060101 - RM DE EXTREMIDAD NO ARTICULAR SIN CONTRASTE</t>
  </si>
  <si>
    <t>06060201 - RM DE HOMBRO SIN CONTRASTE</t>
  </si>
  <si>
    <t>06060301 - RM DE CODO SIN CONTRASTE</t>
  </si>
  <si>
    <t>06060401 - RM DE MUÑECA SIN CONTRASTE</t>
  </si>
  <si>
    <t>06060501 - RM DE MANO SIN CONTRASTE</t>
  </si>
  <si>
    <t>06060701 - RM PELVIS MUSCULOESQUELÉTICA</t>
  </si>
  <si>
    <t>06060801 - RM DE CADERAS UNI O BILATERAL SIN CONTRASTE</t>
  </si>
  <si>
    <t>06060901 - RM DE RODILLA SIN CONTRASTE</t>
  </si>
  <si>
    <t>06061001 - RM DE TOBILLO SIN CONTRASTE</t>
  </si>
  <si>
    <t>06061101 - RM DE PIE SIN CONTRASTE</t>
  </si>
  <si>
    <t>Resonancia magnética dos o más regiones anatómicas</t>
  </si>
  <si>
    <t>06050601 - RM DE COLUMNA. DOS SEGMENTOS SIN CONTRASTE</t>
  </si>
  <si>
    <t>06050603 - RM DE COLUMNA. TRES SEGMENTOS SIN CONTRASTE</t>
  </si>
  <si>
    <t>06060601 - RM DE MUÑECA Y MANO SIN CONTRASTE</t>
  </si>
  <si>
    <t>06061201 - RM DE TOBILLO Y PIE SIN CONTRASTE</t>
  </si>
  <si>
    <t>06010102 - RM DE TÓRAX CON CONTRASTE</t>
  </si>
  <si>
    <t>06030102 - RM DE ABDOMEN CON CONTRASTE</t>
  </si>
  <si>
    <t>06030202 - RM DE HÍGADO CON CONTRASTE</t>
  </si>
  <si>
    <t>06040102 - RM DE CRÁNEO CON CONTRASTE</t>
  </si>
  <si>
    <t>06040202 - RM DE HIPOFISIS CON CONTRASTE</t>
  </si>
  <si>
    <t>06040402 - RM DE ÓRBITAS CON CONTRASTE</t>
  </si>
  <si>
    <t>06040502 - RM DE CARA, SENOS CON CONTRASTE</t>
  </si>
  <si>
    <t>06041502 - RM DE CUELLO / CAVUM CON CONTRASTE</t>
  </si>
  <si>
    <t>06041602 - RM DE PLEXO BRAQUIAL CON CONTRASTE</t>
  </si>
  <si>
    <t>06050102 - RM DE COLUMNA CERVICAL CON CONTRASTE</t>
  </si>
  <si>
    <t>06050202 - RM DE COLUMNA DORSAL CON CONTRASTE</t>
  </si>
  <si>
    <t>06050302 - RM DE COLUMNA LUMBAR CON CONTRASTE</t>
  </si>
  <si>
    <t>06050502 - RM DE SACRO / SACROILÍACAS CON CONTRASTE</t>
  </si>
  <si>
    <t>06060102 - RM DE EXTREMIDAD NO ARTICULAR CON CONTRASTE</t>
  </si>
  <si>
    <t>06060202 - RM DE HOMBRO CON CONTRASTE</t>
  </si>
  <si>
    <t>06060302 - RM DE CODO CON CONTRASTE</t>
  </si>
  <si>
    <t>06060402 - RM DE MUÑECA CON CONTRASTE</t>
  </si>
  <si>
    <t>06060502 - RM DE MANO CON CONTRASTE</t>
  </si>
  <si>
    <t>06060802 - RM DE CADERAS UNI O BILATERAL CON CONTRASTE</t>
  </si>
  <si>
    <t>06060902 - RM DE RODILLA CON CONTRASTE</t>
  </si>
  <si>
    <t>06061002 - RM DE TOBILLO CON CONTRASTE</t>
  </si>
  <si>
    <t>06061102 - RM DE PIE CON CONTRASTE</t>
  </si>
  <si>
    <t>05010101 - TC DE TÓRAX SIN CONTRASTE</t>
  </si>
  <si>
    <t>05010104 - TC DE TÓRAX DE ALTA DEFINICION</t>
  </si>
  <si>
    <t>05030500 - TC UROGRAFÍA</t>
  </si>
  <si>
    <t>05030601 - TC DE PELVIS SIN CONTRASTE</t>
  </si>
  <si>
    <t>05040101 - TC CRÁNEO SIN CONTRASTE</t>
  </si>
  <si>
    <t>05040401 - TC DE ÓRBITA SIN CONTRASTE</t>
  </si>
  <si>
    <t>05040501 - TC FACIAL/SENOS SIN CONTRASTE</t>
  </si>
  <si>
    <t>05040601 - TC DE MANDIBULA SIN CONTRASTE</t>
  </si>
  <si>
    <t>05040604 - TC DE ATM SIN CONTRASTE</t>
  </si>
  <si>
    <t>05040801 - TC DE PEÑASCO, MASTOIDES Y CAIS SIN CONTRASTE</t>
  </si>
  <si>
    <t>05041101 - TC DE CUELLO SIN CONTRASTE</t>
  </si>
  <si>
    <t>05050101 - TC DE COLUMNA CERVICAL SIN CONTRASTE</t>
  </si>
  <si>
    <t>05050201 - TC DE COLUMNA DORSAL SIN CONTRASTE</t>
  </si>
  <si>
    <t>05050301 - TC DE COLUMNA LUMBO-SACRA SIN CONTRASTE</t>
  </si>
  <si>
    <t>05050501 - TC DE SACRO / SACROILÍACAS</t>
  </si>
  <si>
    <t>05060101 - TC DE EXTREMIDADES SUPERIOR/INFERIOR SIN CONTRASTE</t>
  </si>
  <si>
    <t>05060300 - TC DINÁMICO DE RODILLAS</t>
  </si>
  <si>
    <t>05070101 - TC ARTERIAS CEREBRALES</t>
  </si>
  <si>
    <t>05070301 - TC ARTERIAS SUPRAÓRTICAS</t>
  </si>
  <si>
    <t>05070501 - TC AORTA</t>
  </si>
  <si>
    <t>05070901 - TC VENAS PERIFÉRICAS</t>
  </si>
  <si>
    <t>05010102 - TC DE TÓRAX CON CONTRASTE</t>
  </si>
  <si>
    <t>05030602 - TC DE PELVIS CON CONTRASTE</t>
  </si>
  <si>
    <t>05040102 - TC CRÁNEO CON CONTRASTE</t>
  </si>
  <si>
    <t>05040402 - TC DE ÓRBITA CON CONTRASTE</t>
  </si>
  <si>
    <t>05040502 - TC FACIAL/SENOS CON CONTRASTE</t>
  </si>
  <si>
    <t>05040602 - TC DE MANDIBULA CON CONTRASTE</t>
  </si>
  <si>
    <t>05040802 - TC DE PEÑASCO, MASTOIDES Y CAIS CON CONTRASTE</t>
  </si>
  <si>
    <t>05041102 - TC DE CUELLO CON CONTRASTE</t>
  </si>
  <si>
    <t>05050102 - TC DE COLUMNA CERVICAL CON CONTRASTE</t>
  </si>
  <si>
    <t>05050202 - TC DE COLUMNA DORSAL CON CONTRASTE</t>
  </si>
  <si>
    <t>05050302 - TC DE COLUMNA LUMBO-SACRA CON CONTRASTE</t>
  </si>
  <si>
    <t>05060102 - TC DE EXTREMIDADES SUPERIOR/INFERIOR CON CONTRASTE</t>
  </si>
  <si>
    <t>04000101 - ECOGRAFÍA DE MAMA</t>
  </si>
  <si>
    <t>04000301 - ECOGRAFÍA DE MAMA REEVALUACIÓN POST-RM</t>
  </si>
  <si>
    <t>04030101 - ECOGRAFÍA DE ABDOMEN COMPLETO (INCLUYE RENAL)</t>
  </si>
  <si>
    <t>04030201 - ECOGRAFÍA DE APARATO URINARIO (RENAL-VEJIGA)</t>
  </si>
  <si>
    <t>04030301 - ECOGRAFÍA ABDÓMINO-PÉLVICA</t>
  </si>
  <si>
    <t>04030401 - ECOGRAFÍA PÉLVICA</t>
  </si>
  <si>
    <t>04030501 - ECOGRAFÍA TRASRRECTAL</t>
  </si>
  <si>
    <t>04030700 - ECOGRAFÍA TRASVAGINAL</t>
  </si>
  <si>
    <t>04030801 - ECOGRAFÍA DE ESCROTO</t>
  </si>
  <si>
    <t>04030901 - ECOGRAFÍA DE PENE</t>
  </si>
  <si>
    <t>04040101 - ECOGRAFÍA OFTÁLMICA</t>
  </si>
  <si>
    <t>04040201 - ECOGRAFÍA DE CUELLO (TIROIDES, PARÓTIDAS, SUBMAXILARES, ETC. )</t>
  </si>
  <si>
    <t>04060101 - ECOGRAFÍA HOMBRO</t>
  </si>
  <si>
    <t>04060102 - ECOGRAFÍA CODO</t>
  </si>
  <si>
    <t>04060104 - ECOGRAFÍA MANO - DEDOS</t>
  </si>
  <si>
    <t>04060105 - ECOGRAFÍA CADERA ADULTO</t>
  </si>
  <si>
    <t>04060106 - ECOGRAFÍA RODILLA</t>
  </si>
  <si>
    <t>04060107 - ECOGRAFÍA TOBILLO</t>
  </si>
  <si>
    <t>04060205 - ECOGRAFÍA DE PARTES BLANDAS (OTRAS)</t>
  </si>
  <si>
    <t>04070101 - DOPPLER DE TRONCOS SUPRAAÓRTICOS</t>
  </si>
  <si>
    <t>04070301 - DOPPLER DE MIEMBROS INFERIORES ARTERIAL</t>
  </si>
  <si>
    <t>04070401 - DOPPLER DE MIEMBROS INFERIORES VENOSO</t>
  </si>
  <si>
    <t>04070501 - DOPPLER DE MIEMBROS SUPERIORES ARTERIAL</t>
  </si>
  <si>
    <t>04070601 - DOPPLER DE MIEMBROS SUPERIORES VENOSO</t>
  </si>
  <si>
    <t>Radiología</t>
  </si>
  <si>
    <t>RX 1 proyección</t>
  </si>
  <si>
    <t>S-RX 1 PROYECCIÓN</t>
  </si>
  <si>
    <t>01010101 - TÓRAX PA</t>
  </si>
  <si>
    <t>01010301 - PROYEC. ESPECIALES DE TÓRAX: DECÚBITOS, LORDÓTICAS</t>
  </si>
  <si>
    <t>01030101 - ABDOMEN SIMPLE AP</t>
  </si>
  <si>
    <t>01040401 - SENOS PARANASALES</t>
  </si>
  <si>
    <t>01040501 - HUESOS PROPIOS DE LA NARIZ</t>
  </si>
  <si>
    <t>01040801 - CUELLO PARTES BLANDAS / CAVUM</t>
  </si>
  <si>
    <t>01060201 - ARTICULACIÓN ESTERNOCLAVICULAR</t>
  </si>
  <si>
    <t>01060401 - ESTERNÓN</t>
  </si>
  <si>
    <t>01060701 - HOMBRO DESFILADERO SUBACROMIAL</t>
  </si>
  <si>
    <t>01061801 - PELVIS AP</t>
  </si>
  <si>
    <t>01062001 - SACROILÍACAS PA</t>
  </si>
  <si>
    <t>01062201 - CADERA AP</t>
  </si>
  <si>
    <t>01062901 - ROTULA AXIAL</t>
  </si>
  <si>
    <t>01063001 - AMBAS RODILLAS EN CARGA</t>
  </si>
  <si>
    <t>01063401 - AMBOS TOBILLOS EN CARGA</t>
  </si>
  <si>
    <t>01063701 - DEDO DEL PIE</t>
  </si>
  <si>
    <t>01080401 - EDAD ÓSEA MAYORES DE DOS AÑOS</t>
  </si>
  <si>
    <t>03030201 - ESÓFAGO GASTRODUODENAL</t>
  </si>
  <si>
    <t>RX  1 proyección</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</si>
  <si>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</si>
  <si>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 xml:space="preserve">CANTIDAD ESTIMADA </t>
  </si>
  <si>
    <t>S-TAC DOBLE</t>
  </si>
  <si>
    <t>TAC doble</t>
  </si>
  <si>
    <t>S-RM.2 O MÁS CON CONTRASTE</t>
  </si>
  <si>
    <t>Resonancia magnética dos o más regiones anatómicas con contraste</t>
  </si>
  <si>
    <t xml:space="preserve">*El importe de adjudicación - OFERTA TOTAL - será el resultado de la suma de todos los precios unitarios de la oferta presentada por el consumo estimado de cada uno de los servicios para la duración inicial del contrato más 14.351,25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</si>
  <si>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LOTE 3: Contratación del servicio de Diagnóstico por la imagen mediante Resonancia Magnética, Ecografía y TAC en Valladolid.</t>
  </si>
  <si>
    <t>Exploración</t>
  </si>
  <si>
    <t>S-RM. 2 O MÁS CON CONTRASTE</t>
  </si>
  <si>
    <t>06050602 - RM DE COLUMNA. DOS SEGMENTOS SIN CONTRASTE</t>
  </si>
  <si>
    <t>06050604 - RM DE COLUMNA. TRES SEGMENTOS SIN CONTRASTE</t>
  </si>
  <si>
    <t>06060602 - RM DE MUÑECA Y MANO CON CONTRASTE</t>
  </si>
  <si>
    <t>06061202 - RM DE TOBILLO Y PIE CON CONTRASTE</t>
  </si>
  <si>
    <t>05030101 - TC ABDÓMINO-PÉLVICO SIN CONTRASTE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</si>
</sst>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b/>
      <sz val="14"/>
      <color theme="0"/>
      <name val="Calibri"/>
      <family val="2"/>
    </font>
    <font>
      <b/>
      <sz val="10"/>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rgb="FFFF9393"/>
        <bgColor theme="4" tint="0.79998168889431442"/>
      </patternFill>
    </fill>
  </fills>
  <borders count="35">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69">
    <xf numFmtId="0" fontId="0" fillId="0" borderId="0" xfId="0"/>
    <xf numFmtId="0" fontId="2" fillId="0" borderId="0" xfId="1"/>
    <xf numFmtId="3" fontId="4" fillId="0" borderId="10" xfId="1" applyNumberFormat="1" applyFont="1" applyBorder="1" applyAlignment="1">
      <alignment horizontal="center" vertical="center"/>
    </xf>
    <xf numFmtId="165" fontId="4" fillId="0" borderId="10" xfId="1" applyNumberFormat="1" applyFont="1" applyBorder="1" applyAlignment="1">
      <alignment horizontal="center" vertical="center"/>
    </xf>
    <xf numFmtId="165" fontId="4" fillId="3" borderId="10" xfId="1" applyNumberFormat="1" applyFont="1" applyFill="1" applyBorder="1" applyAlignment="1" applyProtection="1">
      <alignment horizontal="center" vertical="center" wrapText="1"/>
      <protection locked="0"/>
    </xf>
    <xf numFmtId="165" fontId="4" fillId="0" borderId="15" xfId="1" applyNumberFormat="1" applyFont="1" applyBorder="1" applyAlignment="1">
      <alignment horizontal="right" vertical="center" wrapText="1"/>
    </xf>
    <xf numFmtId="0" fontId="6" fillId="0" borderId="0" xfId="0" applyFont="1" applyBorder="1" applyAlignment="1">
      <alignment vertical="center" wrapText="1"/>
    </xf>
    <xf numFmtId="3" fontId="4" fillId="0" borderId="3" xfId="1" applyNumberFormat="1" applyFont="1" applyBorder="1" applyAlignment="1">
      <alignment horizontal="center" vertical="center"/>
    </xf>
    <xf numFmtId="165" fontId="4" fillId="3" borderId="3" xfId="1" applyNumberFormat="1" applyFont="1" applyFill="1" applyBorder="1" applyAlignment="1" applyProtection="1">
      <alignment horizontal="center" vertical="center" wrapText="1"/>
      <protection locked="0"/>
    </xf>
    <xf numFmtId="165" fontId="4" fillId="0" borderId="3" xfId="1" applyNumberFormat="1" applyFont="1" applyBorder="1" applyAlignment="1">
      <alignment horizontal="center" vertical="center"/>
    </xf>
    <xf numFmtId="165" fontId="2" fillId="0" borderId="9" xfId="1" applyNumberFormat="1" applyBorder="1" applyAlignment="1">
      <alignment horizontal="right" vertical="center" wrapText="1"/>
    </xf>
    <xf numFmtId="0" fontId="8" fillId="5" borderId="18" xfId="1" applyFont="1" applyFill="1" applyBorder="1" applyAlignment="1">
      <alignment horizontal="center" vertical="center" wrapText="1"/>
    </xf>
    <xf numFmtId="0" fontId="8" fillId="5" borderId="19" xfId="1" applyFont="1" applyFill="1" applyBorder="1" applyAlignment="1">
      <alignment horizontal="center" vertical="center" wrapText="1"/>
    </xf>
    <xf numFmtId="0" fontId="8" fillId="5" borderId="20" xfId="1" applyFont="1" applyFill="1" applyBorder="1" applyAlignment="1">
      <alignment horizontal="center" vertical="center" wrapText="1"/>
    </xf>
    <xf numFmtId="0" fontId="8" fillId="4" borderId="20" xfId="1" applyFont="1" applyFill="1" applyBorder="1" applyAlignment="1">
      <alignment horizontal="center" vertical="center" wrapText="1"/>
    </xf>
    <xf numFmtId="0" fontId="4" fillId="2" borderId="22"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16" xfId="0" applyFont="1" applyBorder="1" applyAlignment="1">
      <alignment horizontal="center" vertical="center" wrapText="1"/>
    </xf>
    <xf numFmtId="0" fontId="8" fillId="5" borderId="21" xfId="1" applyFont="1" applyFill="1" applyBorder="1" applyAlignment="1">
      <alignment horizontal="center" vertical="center" wrapText="1"/>
    </xf>
    <xf numFmtId="0" fontId="11" fillId="0" borderId="0" xfId="6"/>
    <xf numFmtId="0" fontId="12" fillId="0" borderId="0" xfId="6" applyFont="1" applyAlignment="1">
      <alignment vertical="center" wrapText="1"/>
    </xf>
    <xf numFmtId="0" fontId="10" fillId="0" borderId="25" xfId="0" applyFont="1" applyBorder="1" applyAlignment="1">
      <alignment horizontal="center" vertical="center" wrapText="1"/>
    </xf>
    <xf numFmtId="0" fontId="4" fillId="2" borderId="33" xfId="1" applyFont="1" applyFill="1" applyBorder="1" applyAlignment="1">
      <alignment horizontal="center" vertical="center" wrapText="1"/>
    </xf>
    <xf numFmtId="3" fontId="4" fillId="0" borderId="28" xfId="1" applyNumberFormat="1" applyFont="1" applyBorder="1" applyAlignment="1">
      <alignment horizontal="center" vertical="center"/>
    </xf>
    <xf numFmtId="165" fontId="4" fillId="3" borderId="28" xfId="1" applyNumberFormat="1" applyFont="1" applyFill="1" applyBorder="1" applyAlignment="1" applyProtection="1">
      <alignment horizontal="center" vertical="center" wrapText="1"/>
      <protection locked="0"/>
    </xf>
    <xf numFmtId="165" fontId="4" fillId="0" borderId="28" xfId="1" applyNumberFormat="1" applyFont="1"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4" fillId="2" borderId="2" xfId="1" applyFont="1" applyFill="1" applyBorder="1" applyAlignment="1">
      <alignment horizontal="center" vertical="center" wrapText="1"/>
    </xf>
    <xf numFmtId="0" fontId="4" fillId="2" borderId="34"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3" fillId="5" borderId="6" xfId="1" applyFont="1" applyFill="1" applyBorder="1" applyAlignment="1">
      <alignment horizontal="center" vertical="center"/>
    </xf>
    <xf numFmtId="0" fontId="13" fillId="5" borderId="7" xfId="1" applyFont="1" applyFill="1" applyBorder="1" applyAlignment="1">
      <alignment horizontal="center" vertical="center"/>
    </xf>
    <xf numFmtId="0" fontId="13" fillId="5" borderId="8" xfId="1"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5" xfId="3" applyFont="1" applyFill="1" applyBorder="1" applyAlignment="1">
      <alignment horizontal="center" vertical="center" wrapText="1"/>
    </xf>
    <xf numFmtId="165" fontId="9" fillId="6" borderId="12" xfId="4" applyNumberFormat="1" applyFont="1" applyFill="1" applyBorder="1" applyAlignment="1">
      <alignment horizontal="center" vertical="center" wrapText="1"/>
    </xf>
    <xf numFmtId="165" fontId="9" fillId="6" borderId="13" xfId="4"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14" fillId="7" borderId="20" xfId="3" applyFont="1" applyFill="1" applyBorder="1" applyAlignment="1">
      <alignment horizontal="center" vertical="center"/>
    </xf>
    <xf numFmtId="0" fontId="14" fillId="7" borderId="20" xfId="3" applyFont="1" applyFill="1" applyBorder="1" applyAlignment="1">
      <alignment horizontal="center" vertical="center" wrapText="1"/>
    </xf>
    <xf numFmtId="0" fontId="14" fillId="7" borderId="21" xfId="3" applyFont="1" applyFill="1" applyBorder="1" applyAlignment="1">
      <alignment horizontal="center" vertical="center" wrapText="1"/>
    </xf>
    <xf numFmtId="0" fontId="14" fillId="0" borderId="27" xfId="3" applyFont="1" applyBorder="1" applyAlignment="1">
      <alignment horizontal="center" vertical="center" wrapText="1"/>
    </xf>
    <xf numFmtId="0" fontId="14" fillId="0" borderId="28" xfId="3" applyFont="1" applyBorder="1" applyAlignment="1">
      <alignment horizontal="center" vertical="center" wrapText="1"/>
    </xf>
    <xf numFmtId="0" fontId="12" fillId="0" borderId="26" xfId="3" applyFont="1" applyBorder="1" applyAlignment="1">
      <alignment vertical="center" wrapText="1"/>
    </xf>
    <xf numFmtId="0" fontId="14" fillId="0" borderId="29" xfId="3" applyFont="1" applyBorder="1" applyAlignment="1">
      <alignment horizontal="center" vertical="center" wrapText="1"/>
    </xf>
    <xf numFmtId="0" fontId="14" fillId="0" borderId="10" xfId="3" applyFont="1" applyBorder="1" applyAlignment="1">
      <alignment horizontal="center" vertical="center" wrapText="1"/>
    </xf>
    <xf numFmtId="0" fontId="12" fillId="0" borderId="17" xfId="3" applyFont="1" applyBorder="1" applyAlignment="1">
      <alignment vertical="center" wrapText="1"/>
    </xf>
    <xf numFmtId="0" fontId="14" fillId="0" borderId="30" xfId="3" applyFont="1" applyBorder="1" applyAlignment="1">
      <alignment horizontal="center" vertical="center" wrapText="1"/>
    </xf>
    <xf numFmtId="0" fontId="14" fillId="0" borderId="31" xfId="3" applyFont="1" applyBorder="1" applyAlignment="1">
      <alignment horizontal="center" vertical="center" wrapText="1"/>
    </xf>
    <xf numFmtId="0" fontId="12" fillId="0" borderId="32" xfId="3" applyFont="1" applyBorder="1" applyAlignment="1">
      <alignment vertical="center" wrapText="1"/>
    </xf>
    <xf numFmtId="0" fontId="14" fillId="0" borderId="3" xfId="3" applyFont="1" applyBorder="1" applyAlignment="1">
      <alignment horizontal="center" vertical="center" wrapText="1"/>
    </xf>
    <xf numFmtId="0" fontId="12" fillId="0" borderId="9" xfId="3" applyFont="1" applyBorder="1" applyAlignment="1">
      <alignment vertical="center" wrapText="1"/>
    </xf>
    <xf numFmtId="0" fontId="14" fillId="0" borderId="23" xfId="3" applyFont="1" applyBorder="1" applyAlignment="1">
      <alignment horizontal="center" vertical="center" wrapText="1"/>
    </xf>
    <xf numFmtId="0" fontId="12" fillId="0" borderId="24" xfId="3" applyFont="1" applyBorder="1" applyAlignment="1">
      <alignment vertical="center" wrapText="1"/>
    </xf>
    <xf numFmtId="0" fontId="14" fillId="0" borderId="20" xfId="3" applyFont="1" applyBorder="1" applyAlignment="1">
      <alignment horizontal="center" vertical="center" wrapText="1"/>
    </xf>
    <xf numFmtId="0" fontId="12" fillId="0" borderId="21" xfId="3" applyFont="1" applyBorder="1" applyAlignment="1">
      <alignment vertical="center" wrapText="1"/>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1082675</xdr:colOff>
      <xdr:row>0</xdr:row>
      <xdr:rowOff>665122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9"/>
  <sheetViews>
    <sheetView showGridLines="0" topLeftCell="A3" zoomScaleNormal="100" workbookViewId="0">
      <selection activeCell="D10" sqref="D10:D19"/>
    </sheetView>
  </sheetViews>
  <sheetFormatPr baseColWidth="10" defaultRowHeight="15" x14ac:dyDescent="0.25"/>
  <cols>
    <col min="1" max="1" width="20.42578125" customWidth="1"/>
    <col min="2" max="2" width="65.42578125" customWidth="1"/>
    <col min="3" max="3" width="17" customWidth="1"/>
    <col min="4" max="4" width="37.85546875" customWidth="1"/>
    <col min="5" max="5" width="37.140625" customWidth="1"/>
    <col min="6" max="6" width="37.7109375" customWidth="1"/>
  </cols>
  <sheetData>
    <row r="1" spans="1:6" ht="66.75" customHeight="1" thickBot="1" x14ac:dyDescent="0.3">
      <c r="A1" s="33" t="s">
        <v>5</v>
      </c>
      <c r="B1" s="34"/>
      <c r="C1" s="34"/>
      <c r="D1" s="34"/>
      <c r="E1" s="34"/>
      <c r="F1" s="35"/>
    </row>
    <row r="2" spans="1:6" ht="15.75" thickBot="1" x14ac:dyDescent="0.3"/>
    <row r="3" spans="1:6" ht="36" customHeight="1" thickBot="1" x14ac:dyDescent="0.3">
      <c r="A3" s="36" t="s">
        <v>168</v>
      </c>
      <c r="B3" s="37"/>
      <c r="C3" s="37"/>
      <c r="D3" s="37"/>
      <c r="E3" s="37"/>
      <c r="F3" s="38"/>
    </row>
    <row r="4" spans="1:6" ht="15.75" thickBot="1" x14ac:dyDescent="0.3">
      <c r="C4" s="1"/>
      <c r="D4" s="1"/>
      <c r="E4" s="1"/>
      <c r="F4" s="1"/>
    </row>
    <row r="5" spans="1:6" ht="34.5" customHeight="1" thickBot="1" x14ac:dyDescent="0.3">
      <c r="A5" s="45" t="s">
        <v>161</v>
      </c>
      <c r="B5" s="46"/>
      <c r="C5" s="46"/>
      <c r="D5" s="46"/>
      <c r="E5" s="46"/>
      <c r="F5" s="47"/>
    </row>
    <row r="6" spans="1:6" ht="15.75" thickBot="1" x14ac:dyDescent="0.3">
      <c r="C6" s="1"/>
      <c r="D6" s="1"/>
      <c r="E6" s="6"/>
      <c r="F6" s="6"/>
    </row>
    <row r="7" spans="1:6" ht="82.5" customHeight="1" thickBot="1" x14ac:dyDescent="0.3">
      <c r="A7" s="48" t="s">
        <v>21</v>
      </c>
      <c r="B7" s="49"/>
      <c r="C7" s="49"/>
      <c r="D7" s="49"/>
      <c r="E7" s="49"/>
      <c r="F7" s="50"/>
    </row>
    <row r="8" spans="1:6" ht="15.75" thickBot="1" x14ac:dyDescent="0.3"/>
    <row r="9" spans="1:6" ht="61.5" customHeight="1" thickBot="1" x14ac:dyDescent="0.3">
      <c r="A9" s="11" t="s">
        <v>22</v>
      </c>
      <c r="B9" s="12" t="s">
        <v>0</v>
      </c>
      <c r="C9" s="13" t="s">
        <v>162</v>
      </c>
      <c r="D9" s="14" t="s">
        <v>1</v>
      </c>
      <c r="E9" s="13" t="s">
        <v>2</v>
      </c>
      <c r="F9" s="19" t="s">
        <v>3</v>
      </c>
    </row>
    <row r="10" spans="1:6" ht="57" customHeight="1" thickBot="1" x14ac:dyDescent="0.3">
      <c r="A10" s="17" t="s">
        <v>13</v>
      </c>
      <c r="B10" s="15" t="s">
        <v>6</v>
      </c>
      <c r="C10" s="7">
        <v>1665</v>
      </c>
      <c r="D10" s="8"/>
      <c r="E10" s="9">
        <v>120</v>
      </c>
      <c r="F10" s="10" t="str">
        <f>IF(D10&lt;=0,"Error Precio",IF(D10&gt;E10,"Error Precio",+C10*D10))</f>
        <v>Error Precio</v>
      </c>
    </row>
    <row r="11" spans="1:6" ht="57" customHeight="1" thickBot="1" x14ac:dyDescent="0.3">
      <c r="A11" s="22" t="s">
        <v>19</v>
      </c>
      <c r="B11" s="23" t="s">
        <v>55</v>
      </c>
      <c r="C11" s="24">
        <v>30</v>
      </c>
      <c r="D11" s="25"/>
      <c r="E11" s="26">
        <v>185</v>
      </c>
      <c r="F11" s="10" t="str">
        <f t="shared" ref="F11:F19" si="0">IF(D11&lt;=0,"Error Precio",IF(D11&gt;E11,"Error Precio",+C11*D11))</f>
        <v>Error Precio</v>
      </c>
    </row>
    <row r="12" spans="1:6" ht="57" customHeight="1" thickBot="1" x14ac:dyDescent="0.3">
      <c r="A12" s="22" t="s">
        <v>14</v>
      </c>
      <c r="B12" s="23" t="s">
        <v>7</v>
      </c>
      <c r="C12" s="24">
        <v>6</v>
      </c>
      <c r="D12" s="25"/>
      <c r="E12" s="26">
        <v>170</v>
      </c>
      <c r="F12" s="10" t="str">
        <f t="shared" si="0"/>
        <v>Error Precio</v>
      </c>
    </row>
    <row r="13" spans="1:6" ht="57" customHeight="1" thickBot="1" x14ac:dyDescent="0.3">
      <c r="A13" s="22" t="s">
        <v>165</v>
      </c>
      <c r="B13" s="23" t="s">
        <v>166</v>
      </c>
      <c r="C13" s="24">
        <v>3</v>
      </c>
      <c r="D13" s="25"/>
      <c r="E13" s="26">
        <v>235</v>
      </c>
      <c r="F13" s="10" t="str">
        <f t="shared" si="0"/>
        <v>Error Precio</v>
      </c>
    </row>
    <row r="14" spans="1:6" ht="57" customHeight="1" thickBot="1" x14ac:dyDescent="0.3">
      <c r="A14" s="22" t="s">
        <v>15</v>
      </c>
      <c r="B14" s="23" t="s">
        <v>10</v>
      </c>
      <c r="C14" s="24">
        <v>390</v>
      </c>
      <c r="D14" s="25"/>
      <c r="E14" s="26">
        <v>95</v>
      </c>
      <c r="F14" s="10" t="str">
        <f t="shared" si="0"/>
        <v>Error Precio</v>
      </c>
    </row>
    <row r="15" spans="1:6" ht="57" customHeight="1" thickBot="1" x14ac:dyDescent="0.3">
      <c r="A15" s="22" t="s">
        <v>163</v>
      </c>
      <c r="B15" s="23" t="s">
        <v>164</v>
      </c>
      <c r="C15" s="24">
        <v>12</v>
      </c>
      <c r="D15" s="25"/>
      <c r="E15" s="26">
        <v>145</v>
      </c>
      <c r="F15" s="10" t="str">
        <f t="shared" si="0"/>
        <v>Error Precio</v>
      </c>
    </row>
    <row r="16" spans="1:6" ht="57" customHeight="1" thickBot="1" x14ac:dyDescent="0.3">
      <c r="A16" s="22" t="s">
        <v>16</v>
      </c>
      <c r="B16" s="23" t="s">
        <v>11</v>
      </c>
      <c r="C16" s="24">
        <v>6</v>
      </c>
      <c r="D16" s="25"/>
      <c r="E16" s="26">
        <v>145</v>
      </c>
      <c r="F16" s="10" t="str">
        <f t="shared" si="0"/>
        <v>Error Precio</v>
      </c>
    </row>
    <row r="17" spans="1:6" ht="57" customHeight="1" thickBot="1" x14ac:dyDescent="0.3">
      <c r="A17" s="18" t="s">
        <v>17</v>
      </c>
      <c r="B17" s="16" t="s">
        <v>8</v>
      </c>
      <c r="C17" s="2">
        <v>990</v>
      </c>
      <c r="D17" s="4"/>
      <c r="E17" s="3">
        <v>35</v>
      </c>
      <c r="F17" s="10" t="str">
        <f t="shared" si="0"/>
        <v>Error Precio</v>
      </c>
    </row>
    <row r="18" spans="1:6" ht="57" customHeight="1" thickBot="1" x14ac:dyDescent="0.3">
      <c r="A18" s="18" t="s">
        <v>18</v>
      </c>
      <c r="B18" s="16" t="s">
        <v>9</v>
      </c>
      <c r="C18" s="2">
        <v>72</v>
      </c>
      <c r="D18" s="4"/>
      <c r="E18" s="3">
        <v>75</v>
      </c>
      <c r="F18" s="10" t="str">
        <f t="shared" si="0"/>
        <v>Error Precio</v>
      </c>
    </row>
    <row r="19" spans="1:6" ht="57" customHeight="1" x14ac:dyDescent="0.25">
      <c r="A19" s="18" t="s">
        <v>141</v>
      </c>
      <c r="B19" s="16" t="s">
        <v>160</v>
      </c>
      <c r="C19" s="2">
        <v>12</v>
      </c>
      <c r="D19" s="4"/>
      <c r="E19" s="3">
        <v>20</v>
      </c>
      <c r="F19" s="10" t="str">
        <f t="shared" si="0"/>
        <v>Error Precio</v>
      </c>
    </row>
    <row r="20" spans="1:6" ht="57" customHeight="1" thickBot="1" x14ac:dyDescent="0.3">
      <c r="B20" s="30" t="s">
        <v>12</v>
      </c>
      <c r="C20" s="31"/>
      <c r="D20" s="31"/>
      <c r="E20" s="32"/>
      <c r="F20" s="5">
        <v>14351.25</v>
      </c>
    </row>
    <row r="21" spans="1:6" ht="15" customHeight="1" x14ac:dyDescent="0.25">
      <c r="D21" s="39" t="s">
        <v>4</v>
      </c>
      <c r="E21" s="40"/>
      <c r="F21" s="43" t="str">
        <f>IF(COUNTIF(F10:F19,"Error Precio"),"Oferta incompleta. Algún precio unitario superior a precio tope o menor o igual a cero",SUM(F10:F20))</f>
        <v>Oferta incompleta. Algún precio unitario superior a precio tope o menor o igual a cero</v>
      </c>
    </row>
    <row r="22" spans="1:6" x14ac:dyDescent="0.25">
      <c r="D22" s="39"/>
      <c r="E22" s="40"/>
      <c r="F22" s="43"/>
    </row>
    <row r="23" spans="1:6" ht="47.25" customHeight="1" thickBot="1" x14ac:dyDescent="0.3">
      <c r="D23" s="41"/>
      <c r="E23" s="42"/>
      <c r="F23" s="44"/>
    </row>
    <row r="25" spans="1:6" ht="15.75" thickBot="1" x14ac:dyDescent="0.3"/>
    <row r="26" spans="1:6" ht="122.1" customHeight="1" thickBot="1" x14ac:dyDescent="0.3">
      <c r="A26" s="27" t="s">
        <v>167</v>
      </c>
      <c r="B26" s="28"/>
      <c r="C26" s="28"/>
      <c r="D26" s="28"/>
      <c r="E26" s="28"/>
      <c r="F26" s="29"/>
    </row>
    <row r="29" spans="1:6" ht="111" customHeight="1" x14ac:dyDescent="0.25"/>
  </sheetData>
  <sheetProtection algorithmName="SHA-512" hashValue="+ppglKahd8DuTbLr6LverMPy1hvWB8T+DxoBtFCKPXbAkFvJY+CssltWOIldI+8f+K21S5iyfr5T1vTonKdEeQ==" saltValue="V8OPIOzCWf5qlx95LAuCdA==" spinCount="100000" sheet="1" objects="1" scenarios="1" selectLockedCells="1"/>
  <dataConsolidate/>
  <mergeCells count="8">
    <mergeCell ref="A26:F26"/>
    <mergeCell ref="B20:E20"/>
    <mergeCell ref="A1:F1"/>
    <mergeCell ref="A3:F3"/>
    <mergeCell ref="D21:E23"/>
    <mergeCell ref="F21:F23"/>
    <mergeCell ref="A5:F5"/>
    <mergeCell ref="A7:F7"/>
  </mergeCells>
  <conditionalFormatting sqref="F10:F20">
    <cfRule type="cellIs" dxfId="1" priority="17" operator="equal">
      <formula>"Error Precio"</formula>
    </cfRule>
    <cfRule type="cellIs" dxfId="0" priority="18" operator="equal">
      <formula>"Error Precio"</formula>
    </cfRule>
  </conditionalFormatting>
  <dataValidations count="1">
    <dataValidation type="custom" allowBlank="1" showInputMessage="1" showErrorMessage="1" errorTitle="ERROR EXCESO NÚMERO DECIMALES " error="El importe debe tener sólo 2 decimales _x000a_" sqref="D10:D19" xr:uid="{00000000-0002-0000-0000-000000000000}">
      <formula1>D10*100=INT(D10*100)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0ED0B-42C6-418D-98AE-0ED57EDFF25A}">
  <dimension ref="A1:D135"/>
  <sheetViews>
    <sheetView tabSelected="1" zoomScale="90" zoomScaleNormal="90" workbookViewId="0">
      <selection activeCell="B145" sqref="B145"/>
    </sheetView>
  </sheetViews>
  <sheetFormatPr baseColWidth="10" defaultColWidth="10.85546875" defaultRowHeight="12.75" x14ac:dyDescent="0.2"/>
  <cols>
    <col min="1" max="2" width="24.7109375" style="21" bestFit="1" customWidth="1"/>
    <col min="3" max="3" width="35.7109375" style="21" bestFit="1" customWidth="1"/>
    <col min="4" max="4" width="76.140625" style="21" bestFit="1" customWidth="1"/>
    <col min="5" max="16384" width="10.85546875" style="20"/>
  </cols>
  <sheetData>
    <row r="1" spans="1:4" ht="13.5" thickBot="1" x14ac:dyDescent="0.25">
      <c r="A1" s="51" t="s">
        <v>23</v>
      </c>
      <c r="B1" s="52" t="s">
        <v>24</v>
      </c>
      <c r="C1" s="52" t="s">
        <v>25</v>
      </c>
      <c r="D1" s="53" t="s">
        <v>169</v>
      </c>
    </row>
    <row r="2" spans="1:4" x14ac:dyDescent="0.2">
      <c r="A2" s="54" t="s">
        <v>26</v>
      </c>
      <c r="B2" s="55" t="s">
        <v>6</v>
      </c>
      <c r="C2" s="55" t="s">
        <v>13</v>
      </c>
      <c r="D2" s="56" t="s">
        <v>27</v>
      </c>
    </row>
    <row r="3" spans="1:4" x14ac:dyDescent="0.2">
      <c r="A3" s="57"/>
      <c r="B3" s="58"/>
      <c r="C3" s="58"/>
      <c r="D3" s="59" t="s">
        <v>28</v>
      </c>
    </row>
    <row r="4" spans="1:4" x14ac:dyDescent="0.2">
      <c r="A4" s="57"/>
      <c r="B4" s="58"/>
      <c r="C4" s="58"/>
      <c r="D4" s="59" t="s">
        <v>29</v>
      </c>
    </row>
    <row r="5" spans="1:4" x14ac:dyDescent="0.2">
      <c r="A5" s="57"/>
      <c r="B5" s="58"/>
      <c r="C5" s="58"/>
      <c r="D5" s="59" t="s">
        <v>30</v>
      </c>
    </row>
    <row r="6" spans="1:4" x14ac:dyDescent="0.2">
      <c r="A6" s="57"/>
      <c r="B6" s="58"/>
      <c r="C6" s="58"/>
      <c r="D6" s="59" t="s">
        <v>31</v>
      </c>
    </row>
    <row r="7" spans="1:4" x14ac:dyDescent="0.2">
      <c r="A7" s="57"/>
      <c r="B7" s="58"/>
      <c r="C7" s="58"/>
      <c r="D7" s="59" t="s">
        <v>32</v>
      </c>
    </row>
    <row r="8" spans="1:4" x14ac:dyDescent="0.2">
      <c r="A8" s="57"/>
      <c r="B8" s="58"/>
      <c r="C8" s="58"/>
      <c r="D8" s="59" t="s">
        <v>33</v>
      </c>
    </row>
    <row r="9" spans="1:4" x14ac:dyDescent="0.2">
      <c r="A9" s="57"/>
      <c r="B9" s="58"/>
      <c r="C9" s="58"/>
      <c r="D9" s="59" t="s">
        <v>34</v>
      </c>
    </row>
    <row r="10" spans="1:4" x14ac:dyDescent="0.2">
      <c r="A10" s="57"/>
      <c r="B10" s="58"/>
      <c r="C10" s="58"/>
      <c r="D10" s="59" t="s">
        <v>35</v>
      </c>
    </row>
    <row r="11" spans="1:4" x14ac:dyDescent="0.2">
      <c r="A11" s="57"/>
      <c r="B11" s="58"/>
      <c r="C11" s="58"/>
      <c r="D11" s="59" t="s">
        <v>36</v>
      </c>
    </row>
    <row r="12" spans="1:4" x14ac:dyDescent="0.2">
      <c r="A12" s="57"/>
      <c r="B12" s="58"/>
      <c r="C12" s="58"/>
      <c r="D12" s="59" t="s">
        <v>37</v>
      </c>
    </row>
    <row r="13" spans="1:4" x14ac:dyDescent="0.2">
      <c r="A13" s="57"/>
      <c r="B13" s="58"/>
      <c r="C13" s="58"/>
      <c r="D13" s="59" t="s">
        <v>38</v>
      </c>
    </row>
    <row r="14" spans="1:4" x14ac:dyDescent="0.2">
      <c r="A14" s="57"/>
      <c r="B14" s="58"/>
      <c r="C14" s="58"/>
      <c r="D14" s="59" t="s">
        <v>39</v>
      </c>
    </row>
    <row r="15" spans="1:4" x14ac:dyDescent="0.2">
      <c r="A15" s="57"/>
      <c r="B15" s="58"/>
      <c r="C15" s="58"/>
      <c r="D15" s="59" t="s">
        <v>40</v>
      </c>
    </row>
    <row r="16" spans="1:4" x14ac:dyDescent="0.2">
      <c r="A16" s="57"/>
      <c r="B16" s="58"/>
      <c r="C16" s="58"/>
      <c r="D16" s="59" t="s">
        <v>41</v>
      </c>
    </row>
    <row r="17" spans="1:4" x14ac:dyDescent="0.2">
      <c r="A17" s="57"/>
      <c r="B17" s="58"/>
      <c r="C17" s="58"/>
      <c r="D17" s="59" t="s">
        <v>42</v>
      </c>
    </row>
    <row r="18" spans="1:4" x14ac:dyDescent="0.2">
      <c r="A18" s="57"/>
      <c r="B18" s="58"/>
      <c r="C18" s="58"/>
      <c r="D18" s="59" t="s">
        <v>43</v>
      </c>
    </row>
    <row r="19" spans="1:4" x14ac:dyDescent="0.2">
      <c r="A19" s="57"/>
      <c r="B19" s="58"/>
      <c r="C19" s="58"/>
      <c r="D19" s="59" t="s">
        <v>44</v>
      </c>
    </row>
    <row r="20" spans="1:4" x14ac:dyDescent="0.2">
      <c r="A20" s="57"/>
      <c r="B20" s="58"/>
      <c r="C20" s="58"/>
      <c r="D20" s="59" t="s">
        <v>45</v>
      </c>
    </row>
    <row r="21" spans="1:4" x14ac:dyDescent="0.2">
      <c r="A21" s="57"/>
      <c r="B21" s="58"/>
      <c r="C21" s="58"/>
      <c r="D21" s="59" t="s">
        <v>46</v>
      </c>
    </row>
    <row r="22" spans="1:4" x14ac:dyDescent="0.2">
      <c r="A22" s="57"/>
      <c r="B22" s="58"/>
      <c r="C22" s="58"/>
      <c r="D22" s="59" t="s">
        <v>47</v>
      </c>
    </row>
    <row r="23" spans="1:4" x14ac:dyDescent="0.2">
      <c r="A23" s="57"/>
      <c r="B23" s="58"/>
      <c r="C23" s="58"/>
      <c r="D23" s="59" t="s">
        <v>48</v>
      </c>
    </row>
    <row r="24" spans="1:4" x14ac:dyDescent="0.2">
      <c r="A24" s="57"/>
      <c r="B24" s="58"/>
      <c r="C24" s="58"/>
      <c r="D24" s="59" t="s">
        <v>49</v>
      </c>
    </row>
    <row r="25" spans="1:4" x14ac:dyDescent="0.2">
      <c r="A25" s="57"/>
      <c r="B25" s="58"/>
      <c r="C25" s="58"/>
      <c r="D25" s="59" t="s">
        <v>50</v>
      </c>
    </row>
    <row r="26" spans="1:4" x14ac:dyDescent="0.2">
      <c r="A26" s="57"/>
      <c r="B26" s="58"/>
      <c r="C26" s="58"/>
      <c r="D26" s="59" t="s">
        <v>51</v>
      </c>
    </row>
    <row r="27" spans="1:4" x14ac:dyDescent="0.2">
      <c r="A27" s="57"/>
      <c r="B27" s="58"/>
      <c r="C27" s="58"/>
      <c r="D27" s="59" t="s">
        <v>52</v>
      </c>
    </row>
    <row r="28" spans="1:4" x14ac:dyDescent="0.2">
      <c r="A28" s="57"/>
      <c r="B28" s="58"/>
      <c r="C28" s="58"/>
      <c r="D28" s="59" t="s">
        <v>53</v>
      </c>
    </row>
    <row r="29" spans="1:4" ht="13.5" thickBot="1" x14ac:dyDescent="0.25">
      <c r="A29" s="60"/>
      <c r="B29" s="61"/>
      <c r="C29" s="61"/>
      <c r="D29" s="62" t="s">
        <v>54</v>
      </c>
    </row>
    <row r="30" spans="1:4" x14ac:dyDescent="0.2">
      <c r="A30" s="54" t="s">
        <v>26</v>
      </c>
      <c r="B30" s="63" t="s">
        <v>55</v>
      </c>
      <c r="C30" s="63" t="s">
        <v>19</v>
      </c>
      <c r="D30" s="64" t="s">
        <v>56</v>
      </c>
    </row>
    <row r="31" spans="1:4" x14ac:dyDescent="0.2">
      <c r="A31" s="57"/>
      <c r="B31" s="58"/>
      <c r="C31" s="58"/>
      <c r="D31" s="59" t="s">
        <v>57</v>
      </c>
    </row>
    <row r="32" spans="1:4" x14ac:dyDescent="0.2">
      <c r="A32" s="57"/>
      <c r="B32" s="58"/>
      <c r="C32" s="58"/>
      <c r="D32" s="59" t="s">
        <v>58</v>
      </c>
    </row>
    <row r="33" spans="1:4" ht="13.5" thickBot="1" x14ac:dyDescent="0.25">
      <c r="A33" s="60"/>
      <c r="B33" s="61"/>
      <c r="C33" s="61"/>
      <c r="D33" s="62" t="s">
        <v>59</v>
      </c>
    </row>
    <row r="34" spans="1:4" x14ac:dyDescent="0.2">
      <c r="A34" s="54" t="s">
        <v>26</v>
      </c>
      <c r="B34" s="63" t="s">
        <v>7</v>
      </c>
      <c r="C34" s="63" t="s">
        <v>14</v>
      </c>
      <c r="D34" s="64" t="s">
        <v>60</v>
      </c>
    </row>
    <row r="35" spans="1:4" x14ac:dyDescent="0.2">
      <c r="A35" s="57"/>
      <c r="B35" s="58"/>
      <c r="C35" s="58"/>
      <c r="D35" s="59" t="s">
        <v>61</v>
      </c>
    </row>
    <row r="36" spans="1:4" x14ac:dyDescent="0.2">
      <c r="A36" s="57"/>
      <c r="B36" s="58"/>
      <c r="C36" s="58"/>
      <c r="D36" s="59" t="s">
        <v>62</v>
      </c>
    </row>
    <row r="37" spans="1:4" x14ac:dyDescent="0.2">
      <c r="A37" s="57"/>
      <c r="B37" s="58"/>
      <c r="C37" s="58"/>
      <c r="D37" s="59" t="s">
        <v>63</v>
      </c>
    </row>
    <row r="38" spans="1:4" x14ac:dyDescent="0.2">
      <c r="A38" s="57"/>
      <c r="B38" s="58"/>
      <c r="C38" s="58"/>
      <c r="D38" s="59" t="s">
        <v>64</v>
      </c>
    </row>
    <row r="39" spans="1:4" x14ac:dyDescent="0.2">
      <c r="A39" s="57"/>
      <c r="B39" s="58"/>
      <c r="C39" s="58"/>
      <c r="D39" s="59" t="s">
        <v>65</v>
      </c>
    </row>
    <row r="40" spans="1:4" x14ac:dyDescent="0.2">
      <c r="A40" s="57"/>
      <c r="B40" s="58"/>
      <c r="C40" s="58"/>
      <c r="D40" s="59" t="s">
        <v>66</v>
      </c>
    </row>
    <row r="41" spans="1:4" x14ac:dyDescent="0.2">
      <c r="A41" s="57"/>
      <c r="B41" s="58"/>
      <c r="C41" s="58"/>
      <c r="D41" s="59" t="s">
        <v>67</v>
      </c>
    </row>
    <row r="42" spans="1:4" x14ac:dyDescent="0.2">
      <c r="A42" s="57"/>
      <c r="B42" s="58"/>
      <c r="C42" s="58"/>
      <c r="D42" s="59" t="s">
        <v>68</v>
      </c>
    </row>
    <row r="43" spans="1:4" x14ac:dyDescent="0.2">
      <c r="A43" s="57"/>
      <c r="B43" s="58"/>
      <c r="C43" s="58"/>
      <c r="D43" s="59" t="s">
        <v>69</v>
      </c>
    </row>
    <row r="44" spans="1:4" x14ac:dyDescent="0.2">
      <c r="A44" s="57"/>
      <c r="B44" s="58"/>
      <c r="C44" s="58"/>
      <c r="D44" s="59" t="s">
        <v>70</v>
      </c>
    </row>
    <row r="45" spans="1:4" x14ac:dyDescent="0.2">
      <c r="A45" s="57"/>
      <c r="B45" s="58"/>
      <c r="C45" s="58"/>
      <c r="D45" s="59" t="s">
        <v>71</v>
      </c>
    </row>
    <row r="46" spans="1:4" x14ac:dyDescent="0.2">
      <c r="A46" s="57"/>
      <c r="B46" s="58"/>
      <c r="C46" s="58"/>
      <c r="D46" s="59" t="s">
        <v>72</v>
      </c>
    </row>
    <row r="47" spans="1:4" x14ac:dyDescent="0.2">
      <c r="A47" s="57"/>
      <c r="B47" s="58"/>
      <c r="C47" s="58"/>
      <c r="D47" s="59" t="s">
        <v>73</v>
      </c>
    </row>
    <row r="48" spans="1:4" x14ac:dyDescent="0.2">
      <c r="A48" s="57"/>
      <c r="B48" s="58"/>
      <c r="C48" s="58"/>
      <c r="D48" s="59" t="s">
        <v>74</v>
      </c>
    </row>
    <row r="49" spans="1:4" x14ac:dyDescent="0.2">
      <c r="A49" s="57"/>
      <c r="B49" s="58"/>
      <c r="C49" s="58"/>
      <c r="D49" s="59" t="s">
        <v>75</v>
      </c>
    </row>
    <row r="50" spans="1:4" x14ac:dyDescent="0.2">
      <c r="A50" s="57"/>
      <c r="B50" s="58"/>
      <c r="C50" s="58"/>
      <c r="D50" s="59" t="s">
        <v>76</v>
      </c>
    </row>
    <row r="51" spans="1:4" x14ac:dyDescent="0.2">
      <c r="A51" s="57"/>
      <c r="B51" s="58"/>
      <c r="C51" s="58"/>
      <c r="D51" s="59" t="s">
        <v>77</v>
      </c>
    </row>
    <row r="52" spans="1:4" x14ac:dyDescent="0.2">
      <c r="A52" s="57"/>
      <c r="B52" s="58"/>
      <c r="C52" s="58"/>
      <c r="D52" s="59" t="s">
        <v>78</v>
      </c>
    </row>
    <row r="53" spans="1:4" x14ac:dyDescent="0.2">
      <c r="A53" s="57"/>
      <c r="B53" s="58"/>
      <c r="C53" s="58"/>
      <c r="D53" s="59" t="s">
        <v>79</v>
      </c>
    </row>
    <row r="54" spans="1:4" x14ac:dyDescent="0.2">
      <c r="A54" s="57"/>
      <c r="B54" s="58"/>
      <c r="C54" s="58"/>
      <c r="D54" s="59" t="s">
        <v>80</v>
      </c>
    </row>
    <row r="55" spans="1:4" ht="13.5" thickBot="1" x14ac:dyDescent="0.25">
      <c r="A55" s="60"/>
      <c r="B55" s="61"/>
      <c r="C55" s="61"/>
      <c r="D55" s="62" t="s">
        <v>81</v>
      </c>
    </row>
    <row r="56" spans="1:4" x14ac:dyDescent="0.2">
      <c r="A56" s="54" t="s">
        <v>26</v>
      </c>
      <c r="B56" s="63" t="s">
        <v>166</v>
      </c>
      <c r="C56" s="63" t="s">
        <v>170</v>
      </c>
      <c r="D56" s="64" t="s">
        <v>171</v>
      </c>
    </row>
    <row r="57" spans="1:4" x14ac:dyDescent="0.2">
      <c r="A57" s="57"/>
      <c r="B57" s="58"/>
      <c r="C57" s="58"/>
      <c r="D57" s="59" t="s">
        <v>172</v>
      </c>
    </row>
    <row r="58" spans="1:4" x14ac:dyDescent="0.2">
      <c r="A58" s="57"/>
      <c r="B58" s="58"/>
      <c r="C58" s="58"/>
      <c r="D58" s="59" t="s">
        <v>173</v>
      </c>
    </row>
    <row r="59" spans="1:4" ht="13.5" thickBot="1" x14ac:dyDescent="0.25">
      <c r="A59" s="60"/>
      <c r="B59" s="61"/>
      <c r="C59" s="61"/>
      <c r="D59" s="62" t="s">
        <v>174</v>
      </c>
    </row>
    <row r="60" spans="1:4" x14ac:dyDescent="0.2">
      <c r="A60" s="55" t="s">
        <v>20</v>
      </c>
      <c r="B60" s="55" t="s">
        <v>10</v>
      </c>
      <c r="C60" s="55" t="s">
        <v>15</v>
      </c>
      <c r="D60" s="56" t="s">
        <v>82</v>
      </c>
    </row>
    <row r="61" spans="1:4" x14ac:dyDescent="0.2">
      <c r="A61" s="58"/>
      <c r="B61" s="58"/>
      <c r="C61" s="58"/>
      <c r="D61" s="59" t="s">
        <v>83</v>
      </c>
    </row>
    <row r="62" spans="1:4" x14ac:dyDescent="0.2">
      <c r="A62" s="58"/>
      <c r="B62" s="58"/>
      <c r="C62" s="58"/>
      <c r="D62" s="59" t="s">
        <v>84</v>
      </c>
    </row>
    <row r="63" spans="1:4" x14ac:dyDescent="0.2">
      <c r="A63" s="58"/>
      <c r="B63" s="58"/>
      <c r="C63" s="58"/>
      <c r="D63" s="59" t="s">
        <v>85</v>
      </c>
    </row>
    <row r="64" spans="1:4" x14ac:dyDescent="0.2">
      <c r="A64" s="58"/>
      <c r="B64" s="58"/>
      <c r="C64" s="58"/>
      <c r="D64" s="59" t="s">
        <v>86</v>
      </c>
    </row>
    <row r="65" spans="1:4" x14ac:dyDescent="0.2">
      <c r="A65" s="58"/>
      <c r="B65" s="58"/>
      <c r="C65" s="58"/>
      <c r="D65" s="59" t="s">
        <v>87</v>
      </c>
    </row>
    <row r="66" spans="1:4" x14ac:dyDescent="0.2">
      <c r="A66" s="58"/>
      <c r="B66" s="58"/>
      <c r="C66" s="58"/>
      <c r="D66" s="59" t="s">
        <v>88</v>
      </c>
    </row>
    <row r="67" spans="1:4" x14ac:dyDescent="0.2">
      <c r="A67" s="58"/>
      <c r="B67" s="58"/>
      <c r="C67" s="58"/>
      <c r="D67" s="59" t="s">
        <v>89</v>
      </c>
    </row>
    <row r="68" spans="1:4" x14ac:dyDescent="0.2">
      <c r="A68" s="58"/>
      <c r="B68" s="58"/>
      <c r="C68" s="58"/>
      <c r="D68" s="59" t="s">
        <v>90</v>
      </c>
    </row>
    <row r="69" spans="1:4" x14ac:dyDescent="0.2">
      <c r="A69" s="58"/>
      <c r="B69" s="58"/>
      <c r="C69" s="58"/>
      <c r="D69" s="59" t="s">
        <v>91</v>
      </c>
    </row>
    <row r="70" spans="1:4" x14ac:dyDescent="0.2">
      <c r="A70" s="58"/>
      <c r="B70" s="58"/>
      <c r="C70" s="58"/>
      <c r="D70" s="59" t="s">
        <v>92</v>
      </c>
    </row>
    <row r="71" spans="1:4" x14ac:dyDescent="0.2">
      <c r="A71" s="58"/>
      <c r="B71" s="58"/>
      <c r="C71" s="58"/>
      <c r="D71" s="59" t="s">
        <v>93</v>
      </c>
    </row>
    <row r="72" spans="1:4" x14ac:dyDescent="0.2">
      <c r="A72" s="58"/>
      <c r="B72" s="58"/>
      <c r="C72" s="58"/>
      <c r="D72" s="59" t="s">
        <v>94</v>
      </c>
    </row>
    <row r="73" spans="1:4" x14ac:dyDescent="0.2">
      <c r="A73" s="58"/>
      <c r="B73" s="58"/>
      <c r="C73" s="58"/>
      <c r="D73" s="59" t="s">
        <v>95</v>
      </c>
    </row>
    <row r="74" spans="1:4" x14ac:dyDescent="0.2">
      <c r="A74" s="58"/>
      <c r="B74" s="58"/>
      <c r="C74" s="58"/>
      <c r="D74" s="59" t="s">
        <v>96</v>
      </c>
    </row>
    <row r="75" spans="1:4" x14ac:dyDescent="0.2">
      <c r="A75" s="58"/>
      <c r="B75" s="58"/>
      <c r="C75" s="58"/>
      <c r="D75" s="59" t="s">
        <v>97</v>
      </c>
    </row>
    <row r="76" spans="1:4" x14ac:dyDescent="0.2">
      <c r="A76" s="58"/>
      <c r="B76" s="58"/>
      <c r="C76" s="58"/>
      <c r="D76" s="59" t="s">
        <v>98</v>
      </c>
    </row>
    <row r="77" spans="1:4" x14ac:dyDescent="0.2">
      <c r="A77" s="58"/>
      <c r="B77" s="58"/>
      <c r="C77" s="58"/>
      <c r="D77" s="59" t="s">
        <v>99</v>
      </c>
    </row>
    <row r="78" spans="1:4" x14ac:dyDescent="0.2">
      <c r="A78" s="58"/>
      <c r="B78" s="58"/>
      <c r="C78" s="58"/>
      <c r="D78" s="59" t="s">
        <v>100</v>
      </c>
    </row>
    <row r="79" spans="1:4" x14ac:dyDescent="0.2">
      <c r="A79" s="58"/>
      <c r="B79" s="58"/>
      <c r="C79" s="58"/>
      <c r="D79" s="59" t="s">
        <v>101</v>
      </c>
    </row>
    <row r="80" spans="1:4" ht="13.5" thickBot="1" x14ac:dyDescent="0.25">
      <c r="A80" s="61"/>
      <c r="B80" s="61"/>
      <c r="C80" s="61"/>
      <c r="D80" s="62" t="s">
        <v>102</v>
      </c>
    </row>
    <row r="81" spans="1:4" ht="13.5" thickBot="1" x14ac:dyDescent="0.25">
      <c r="A81" s="67" t="s">
        <v>20</v>
      </c>
      <c r="B81" s="67" t="s">
        <v>164</v>
      </c>
      <c r="C81" s="67" t="s">
        <v>163</v>
      </c>
      <c r="D81" s="68" t="s">
        <v>175</v>
      </c>
    </row>
    <row r="82" spans="1:4" x14ac:dyDescent="0.2">
      <c r="A82" s="63" t="s">
        <v>20</v>
      </c>
      <c r="B82" s="63" t="s">
        <v>11</v>
      </c>
      <c r="C82" s="63" t="s">
        <v>16</v>
      </c>
      <c r="D82" s="64" t="s">
        <v>103</v>
      </c>
    </row>
    <row r="83" spans="1:4" x14ac:dyDescent="0.2">
      <c r="A83" s="58"/>
      <c r="B83" s="58"/>
      <c r="C83" s="58"/>
      <c r="D83" s="59" t="s">
        <v>104</v>
      </c>
    </row>
    <row r="84" spans="1:4" x14ac:dyDescent="0.2">
      <c r="A84" s="58"/>
      <c r="B84" s="58"/>
      <c r="C84" s="58"/>
      <c r="D84" s="59" t="s">
        <v>105</v>
      </c>
    </row>
    <row r="85" spans="1:4" x14ac:dyDescent="0.2">
      <c r="A85" s="58"/>
      <c r="B85" s="58"/>
      <c r="C85" s="58"/>
      <c r="D85" s="59" t="s">
        <v>106</v>
      </c>
    </row>
    <row r="86" spans="1:4" x14ac:dyDescent="0.2">
      <c r="A86" s="58"/>
      <c r="B86" s="58"/>
      <c r="C86" s="58"/>
      <c r="D86" s="59" t="s">
        <v>107</v>
      </c>
    </row>
    <row r="87" spans="1:4" x14ac:dyDescent="0.2">
      <c r="A87" s="58"/>
      <c r="B87" s="58"/>
      <c r="C87" s="58"/>
      <c r="D87" s="59" t="s">
        <v>108</v>
      </c>
    </row>
    <row r="88" spans="1:4" x14ac:dyDescent="0.2">
      <c r="A88" s="58"/>
      <c r="B88" s="58"/>
      <c r="C88" s="58"/>
      <c r="D88" s="59" t="s">
        <v>109</v>
      </c>
    </row>
    <row r="89" spans="1:4" x14ac:dyDescent="0.2">
      <c r="A89" s="58"/>
      <c r="B89" s="58"/>
      <c r="C89" s="58"/>
      <c r="D89" s="59" t="s">
        <v>110</v>
      </c>
    </row>
    <row r="90" spans="1:4" x14ac:dyDescent="0.2">
      <c r="A90" s="58"/>
      <c r="B90" s="58"/>
      <c r="C90" s="58"/>
      <c r="D90" s="59" t="s">
        <v>111</v>
      </c>
    </row>
    <row r="91" spans="1:4" x14ac:dyDescent="0.2">
      <c r="A91" s="58"/>
      <c r="B91" s="58"/>
      <c r="C91" s="58"/>
      <c r="D91" s="59" t="s">
        <v>112</v>
      </c>
    </row>
    <row r="92" spans="1:4" x14ac:dyDescent="0.2">
      <c r="A92" s="58"/>
      <c r="B92" s="58"/>
      <c r="C92" s="58"/>
      <c r="D92" s="59" t="s">
        <v>113</v>
      </c>
    </row>
    <row r="93" spans="1:4" ht="13.5" thickBot="1" x14ac:dyDescent="0.25">
      <c r="A93" s="65"/>
      <c r="B93" s="65"/>
      <c r="C93" s="65"/>
      <c r="D93" s="66" t="s">
        <v>114</v>
      </c>
    </row>
    <row r="94" spans="1:4" x14ac:dyDescent="0.2">
      <c r="A94" s="55" t="s">
        <v>8</v>
      </c>
      <c r="B94" s="55" t="s">
        <v>8</v>
      </c>
      <c r="C94" s="55" t="s">
        <v>17</v>
      </c>
      <c r="D94" s="56" t="s">
        <v>115</v>
      </c>
    </row>
    <row r="95" spans="1:4" x14ac:dyDescent="0.2">
      <c r="A95" s="58"/>
      <c r="B95" s="58"/>
      <c r="C95" s="58"/>
      <c r="D95" s="59" t="s">
        <v>116</v>
      </c>
    </row>
    <row r="96" spans="1:4" x14ac:dyDescent="0.2">
      <c r="A96" s="58"/>
      <c r="B96" s="58"/>
      <c r="C96" s="58"/>
      <c r="D96" s="59" t="s">
        <v>117</v>
      </c>
    </row>
    <row r="97" spans="1:4" x14ac:dyDescent="0.2">
      <c r="A97" s="58"/>
      <c r="B97" s="58"/>
      <c r="C97" s="58"/>
      <c r="D97" s="59" t="s">
        <v>118</v>
      </c>
    </row>
    <row r="98" spans="1:4" x14ac:dyDescent="0.2">
      <c r="A98" s="58"/>
      <c r="B98" s="58"/>
      <c r="C98" s="58"/>
      <c r="D98" s="59" t="s">
        <v>119</v>
      </c>
    </row>
    <row r="99" spans="1:4" x14ac:dyDescent="0.2">
      <c r="A99" s="58"/>
      <c r="B99" s="58"/>
      <c r="C99" s="58"/>
      <c r="D99" s="59" t="s">
        <v>120</v>
      </c>
    </row>
    <row r="100" spans="1:4" x14ac:dyDescent="0.2">
      <c r="A100" s="58"/>
      <c r="B100" s="58"/>
      <c r="C100" s="58"/>
      <c r="D100" s="59" t="s">
        <v>121</v>
      </c>
    </row>
    <row r="101" spans="1:4" x14ac:dyDescent="0.2">
      <c r="A101" s="58"/>
      <c r="B101" s="58"/>
      <c r="C101" s="58"/>
      <c r="D101" s="59" t="s">
        <v>122</v>
      </c>
    </row>
    <row r="102" spans="1:4" x14ac:dyDescent="0.2">
      <c r="A102" s="58"/>
      <c r="B102" s="58"/>
      <c r="C102" s="58"/>
      <c r="D102" s="59" t="s">
        <v>123</v>
      </c>
    </row>
    <row r="103" spans="1:4" x14ac:dyDescent="0.2">
      <c r="A103" s="58"/>
      <c r="B103" s="58"/>
      <c r="C103" s="58"/>
      <c r="D103" s="59" t="s">
        <v>124</v>
      </c>
    </row>
    <row r="104" spans="1:4" x14ac:dyDescent="0.2">
      <c r="A104" s="58"/>
      <c r="B104" s="58"/>
      <c r="C104" s="58"/>
      <c r="D104" s="59" t="s">
        <v>125</v>
      </c>
    </row>
    <row r="105" spans="1:4" x14ac:dyDescent="0.2">
      <c r="A105" s="58"/>
      <c r="B105" s="58"/>
      <c r="C105" s="58"/>
      <c r="D105" s="59" t="s">
        <v>126</v>
      </c>
    </row>
    <row r="106" spans="1:4" x14ac:dyDescent="0.2">
      <c r="A106" s="58"/>
      <c r="B106" s="58"/>
      <c r="C106" s="58"/>
      <c r="D106" s="59" t="s">
        <v>127</v>
      </c>
    </row>
    <row r="107" spans="1:4" x14ac:dyDescent="0.2">
      <c r="A107" s="58"/>
      <c r="B107" s="58"/>
      <c r="C107" s="58"/>
      <c r="D107" s="59" t="s">
        <v>128</v>
      </c>
    </row>
    <row r="108" spans="1:4" x14ac:dyDescent="0.2">
      <c r="A108" s="58"/>
      <c r="B108" s="58"/>
      <c r="C108" s="58"/>
      <c r="D108" s="59" t="s">
        <v>129</v>
      </c>
    </row>
    <row r="109" spans="1:4" x14ac:dyDescent="0.2">
      <c r="A109" s="58"/>
      <c r="B109" s="58"/>
      <c r="C109" s="58"/>
      <c r="D109" s="59" t="s">
        <v>130</v>
      </c>
    </row>
    <row r="110" spans="1:4" x14ac:dyDescent="0.2">
      <c r="A110" s="58"/>
      <c r="B110" s="58"/>
      <c r="C110" s="58"/>
      <c r="D110" s="59" t="s">
        <v>131</v>
      </c>
    </row>
    <row r="111" spans="1:4" x14ac:dyDescent="0.2">
      <c r="A111" s="58"/>
      <c r="B111" s="58"/>
      <c r="C111" s="58"/>
      <c r="D111" s="59" t="s">
        <v>132</v>
      </c>
    </row>
    <row r="112" spans="1:4" x14ac:dyDescent="0.2">
      <c r="A112" s="61"/>
      <c r="B112" s="61"/>
      <c r="C112" s="61"/>
      <c r="D112" s="62" t="s">
        <v>133</v>
      </c>
    </row>
    <row r="113" spans="1:4" x14ac:dyDescent="0.2">
      <c r="A113" s="55" t="s">
        <v>8</v>
      </c>
      <c r="B113" s="55" t="s">
        <v>9</v>
      </c>
      <c r="C113" s="55" t="s">
        <v>18</v>
      </c>
      <c r="D113" s="56" t="s">
        <v>134</v>
      </c>
    </row>
    <row r="114" spans="1:4" x14ac:dyDescent="0.2">
      <c r="A114" s="58"/>
      <c r="B114" s="58"/>
      <c r="C114" s="58"/>
      <c r="D114" s="59" t="s">
        <v>135</v>
      </c>
    </row>
    <row r="115" spans="1:4" x14ac:dyDescent="0.2">
      <c r="A115" s="58"/>
      <c r="B115" s="58"/>
      <c r="C115" s="58"/>
      <c r="D115" s="59" t="s">
        <v>136</v>
      </c>
    </row>
    <row r="116" spans="1:4" x14ac:dyDescent="0.2">
      <c r="A116" s="58"/>
      <c r="B116" s="58"/>
      <c r="C116" s="58"/>
      <c r="D116" s="59" t="s">
        <v>137</v>
      </c>
    </row>
    <row r="117" spans="1:4" x14ac:dyDescent="0.2">
      <c r="A117" s="61"/>
      <c r="B117" s="61"/>
      <c r="C117" s="61"/>
      <c r="D117" s="62" t="s">
        <v>138</v>
      </c>
    </row>
    <row r="118" spans="1:4" x14ac:dyDescent="0.2">
      <c r="A118" s="55" t="s">
        <v>139</v>
      </c>
      <c r="B118" s="55" t="s">
        <v>140</v>
      </c>
      <c r="C118" s="55" t="s">
        <v>141</v>
      </c>
      <c r="D118" s="56" t="s">
        <v>142</v>
      </c>
    </row>
    <row r="119" spans="1:4" x14ac:dyDescent="0.2">
      <c r="A119" s="58"/>
      <c r="B119" s="58"/>
      <c r="C119" s="58"/>
      <c r="D119" s="59" t="s">
        <v>143</v>
      </c>
    </row>
    <row r="120" spans="1:4" x14ac:dyDescent="0.2">
      <c r="A120" s="58"/>
      <c r="B120" s="58"/>
      <c r="C120" s="58"/>
      <c r="D120" s="59" t="s">
        <v>144</v>
      </c>
    </row>
    <row r="121" spans="1:4" x14ac:dyDescent="0.2">
      <c r="A121" s="58"/>
      <c r="B121" s="58"/>
      <c r="C121" s="58"/>
      <c r="D121" s="59" t="s">
        <v>145</v>
      </c>
    </row>
    <row r="122" spans="1:4" x14ac:dyDescent="0.2">
      <c r="A122" s="58"/>
      <c r="B122" s="58"/>
      <c r="C122" s="58"/>
      <c r="D122" s="59" t="s">
        <v>146</v>
      </c>
    </row>
    <row r="123" spans="1:4" x14ac:dyDescent="0.2">
      <c r="A123" s="58"/>
      <c r="B123" s="58"/>
      <c r="C123" s="58"/>
      <c r="D123" s="59" t="s">
        <v>147</v>
      </c>
    </row>
    <row r="124" spans="1:4" x14ac:dyDescent="0.2">
      <c r="A124" s="58"/>
      <c r="B124" s="58"/>
      <c r="C124" s="58"/>
      <c r="D124" s="59" t="s">
        <v>148</v>
      </c>
    </row>
    <row r="125" spans="1:4" x14ac:dyDescent="0.2">
      <c r="A125" s="58"/>
      <c r="B125" s="58"/>
      <c r="C125" s="58"/>
      <c r="D125" s="59" t="s">
        <v>149</v>
      </c>
    </row>
    <row r="126" spans="1:4" x14ac:dyDescent="0.2">
      <c r="A126" s="58"/>
      <c r="B126" s="58"/>
      <c r="C126" s="58"/>
      <c r="D126" s="59" t="s">
        <v>150</v>
      </c>
    </row>
    <row r="127" spans="1:4" x14ac:dyDescent="0.2">
      <c r="A127" s="58"/>
      <c r="B127" s="58"/>
      <c r="C127" s="58"/>
      <c r="D127" s="59" t="s">
        <v>151</v>
      </c>
    </row>
    <row r="128" spans="1:4" x14ac:dyDescent="0.2">
      <c r="A128" s="58"/>
      <c r="B128" s="58"/>
      <c r="C128" s="58"/>
      <c r="D128" s="59" t="s">
        <v>152</v>
      </c>
    </row>
    <row r="129" spans="1:4" x14ac:dyDescent="0.2">
      <c r="A129" s="58"/>
      <c r="B129" s="58"/>
      <c r="C129" s="58"/>
      <c r="D129" s="59" t="s">
        <v>153</v>
      </c>
    </row>
    <row r="130" spans="1:4" x14ac:dyDescent="0.2">
      <c r="A130" s="58"/>
      <c r="B130" s="58"/>
      <c r="C130" s="58"/>
      <c r="D130" s="59" t="s">
        <v>154</v>
      </c>
    </row>
    <row r="131" spans="1:4" x14ac:dyDescent="0.2">
      <c r="A131" s="58"/>
      <c r="B131" s="58"/>
      <c r="C131" s="58"/>
      <c r="D131" s="59" t="s">
        <v>155</v>
      </c>
    </row>
    <row r="132" spans="1:4" x14ac:dyDescent="0.2">
      <c r="A132" s="58"/>
      <c r="B132" s="58"/>
      <c r="C132" s="58"/>
      <c r="D132" s="59" t="s">
        <v>156</v>
      </c>
    </row>
    <row r="133" spans="1:4" x14ac:dyDescent="0.2">
      <c r="A133" s="58"/>
      <c r="B133" s="58"/>
      <c r="C133" s="58"/>
      <c r="D133" s="59" t="s">
        <v>157</v>
      </c>
    </row>
    <row r="134" spans="1:4" x14ac:dyDescent="0.2">
      <c r="A134" s="58"/>
      <c r="B134" s="58"/>
      <c r="C134" s="58"/>
      <c r="D134" s="59" t="s">
        <v>158</v>
      </c>
    </row>
    <row r="135" spans="1:4" x14ac:dyDescent="0.2">
      <c r="A135" s="61"/>
      <c r="B135" s="61"/>
      <c r="C135" s="61"/>
      <c r="D135" s="62" t="s">
        <v>159</v>
      </c>
    </row>
  </sheetData>
  <sheetProtection algorithmName="SHA-512" hashValue="TR8qAsAq2kJRLAOUPSPZTRFjbx05BIWArtXT/4lS8BVMS1rjZa+lKAytBWR3jE70Fusmp6Ok2oskd7+/miG99w==" saltValue="xK5Gx6vl8e9Aw6oVfv/wpg==" spinCount="100000" sheet="1" objects="1" scenarios="1" selectLockedCells="1" selectUnlockedCells="1"/>
  <mergeCells count="27">
    <mergeCell ref="A118:A135"/>
    <mergeCell ref="B118:B135"/>
    <mergeCell ref="C118:C135"/>
    <mergeCell ref="A113:A117"/>
    <mergeCell ref="B113:B117"/>
    <mergeCell ref="C113:C117"/>
    <mergeCell ref="A82:A93"/>
    <mergeCell ref="B82:B93"/>
    <mergeCell ref="C82:C93"/>
    <mergeCell ref="A94:A112"/>
    <mergeCell ref="B94:B112"/>
    <mergeCell ref="C94:C112"/>
    <mergeCell ref="A60:A80"/>
    <mergeCell ref="B60:B80"/>
    <mergeCell ref="C60:C80"/>
    <mergeCell ref="A34:A55"/>
    <mergeCell ref="B34:B55"/>
    <mergeCell ref="C34:C55"/>
    <mergeCell ref="A56:A59"/>
    <mergeCell ref="B56:B59"/>
    <mergeCell ref="C56:C59"/>
    <mergeCell ref="A2:A29"/>
    <mergeCell ref="B2:B29"/>
    <mergeCell ref="C2:C29"/>
    <mergeCell ref="A30:A33"/>
    <mergeCell ref="B30:B33"/>
    <mergeCell ref="C30:C33"/>
  </mergeCell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DESGLOSE PRUEBAS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2024-11-23T08:21:38Z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2024-11-22T19:01:01Z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410af398-f12d-4032-817f-5b7aa6997c16</vt:lpwstr>
  </property>
  <property fmtid="{D5CDD505-2E9C-101B-9397-08002B2CF9AE}" pid="8" name="MSIP_Label_2c0a8209-6590-4cef-adb7-80fa47675d6e_ContentBits">
    <vt:lpwstr>2</vt:lpwstr>
  </property>
</Properties>
</file>